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ck up flizarazo\FERNANDO LIZARAZO\"/>
    </mc:Choice>
  </mc:AlternateContent>
  <xr:revisionPtr revIDLastSave="0" documentId="8_{AE1A915E-CDD3-4C2C-8D5D-544D866463A6}" xr6:coauthVersionLast="36" xr6:coauthVersionMax="36" xr10:uidLastSave="{00000000-0000-0000-0000-000000000000}"/>
  <bookViews>
    <workbookView xWindow="0" yWindow="0" windowWidth="24000" windowHeight="8805" xr2:uid="{A0063B43-93EE-4A88-AB90-D5499B05D4CE}"/>
  </bookViews>
  <sheets>
    <sheet name="Vigencia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6" i="1"/>
  <c r="J46" i="1" l="1"/>
</calcChain>
</file>

<file path=xl/sharedStrings.xml><?xml version="1.0" encoding="utf-8"?>
<sst xmlns="http://schemas.openxmlformats.org/spreadsheetml/2006/main" count="107" uniqueCount="42">
  <si>
    <t>Proyecto 7928 - Consolidación de la defensa del espacio público y la apropiación del patrimonio inmobiliario de Bogotá D.C.</t>
  </si>
  <si>
    <t>PRESUPUESTO</t>
  </si>
  <si>
    <t>Tipo</t>
  </si>
  <si>
    <t>Vigencia</t>
  </si>
  <si>
    <t>7928-1-Realizar el 100% de asistencia técnica a las alcaldías locales y demás autoridades competentes en las acciones de recuperación de espacio público. espacio público.</t>
  </si>
  <si>
    <t>Constante</t>
  </si>
  <si>
    <t>7928-2 - Intervenir 134.000 m2 de bienes de uso público y fiscales a cargo del DADEP con acciones de administración y mantenimiento.</t>
  </si>
  <si>
    <t>Suma</t>
  </si>
  <si>
    <t>7928-3 - Adoptar 43 instrumentos de aprovechamiento del espacio público por parte de comunidades organizadas, asociaciones y ciudadanos en general, para el promover el uso del espacio público. público.</t>
  </si>
  <si>
    <t>7928-4 - Realizar 20 ejercicios demostrativos de apropiación de predios públicos por medio de procesos formativos y acciones concretas en sitios críticos</t>
  </si>
  <si>
    <t>7928-5 - Ofertar 35 bienes fiscales del Distrito Capital del sector central para la enajenación a título oneroso</t>
  </si>
  <si>
    <t>Total Vigencia 2024</t>
  </si>
  <si>
    <t>Proyecto 7935 - Generación de proyectos de bienestar con enfoque de género, poblacional y diferencial en espacios públicos de Bogotá D.C.</t>
  </si>
  <si>
    <t>7935-1 - Impulsar 15 proyectos de bienestar con enfoque de género, poblacional y diferencial en espacios públicos.</t>
  </si>
  <si>
    <t>Proyecto 7987 - Implementación de la estrategia de fortalecimiento de la gestión institucional y operativa para mejorar el servicio a la ciudadanía en Bogotá 
D.C.</t>
  </si>
  <si>
    <t xml:space="preserve">Tipo </t>
  </si>
  <si>
    <t>7987-1 - Gestionar el 100% del plan de sostenibilidad de MIPG en el marco de la normatividad legal vigente y los lineamientos expedidos por la Administración Distrital.</t>
  </si>
  <si>
    <t>7987-2- Adelantar el 100% de las actividades programadas en el plan anual de auditoría, relacionadas con el Sistema de Control Interno y en articulación con la séptima dimensión del modelo MIPG</t>
  </si>
  <si>
    <t>7987-3- Cumplir con el 100% de las actividades de apoyo administrativo, financiero, ambiental, documental, archivo y de control disciplinario requeridas para el fortalecimiento de la gestión institucional.</t>
  </si>
  <si>
    <t>7987-4-Gestionar el 100% de los procesos de defensa y representación judicial en primera y segunda instancia y de gestión contractual de la entidad.</t>
  </si>
  <si>
    <t>Proyecto 8026 - Fortalecimiento del proceso de actualización del inventario de uso Público y Bienes Fiscales en Bogotá D.C.</t>
  </si>
  <si>
    <t>8026-1 Incorporar 5.000.000 m2 de bienes fiscales y públicos.</t>
  </si>
  <si>
    <t>8026-2 Sanear y/o titular 2.500.000 m2 de bienes fiscales y públicos.</t>
  </si>
  <si>
    <t>8026-5 - Desarrollar 6 líneas de investigación que fomenten la apropiación ciudadana del espacio público y mejoren las condiciones de generación, sostenibilidad y cuidado de este.</t>
  </si>
  <si>
    <t>8026-6 - Consolidar 1 documento de análisis derivado del seguimiento a la ejecución de la Política Distrital de Espacio Público.</t>
  </si>
  <si>
    <t>Proyecto 8038 - Fortalecimiento de las TIC para apalancar la capacidad institucional del espacio público en Bogotá D.C.</t>
  </si>
  <si>
    <t>Tipo Meta</t>
  </si>
  <si>
    <t>8038-1 Desarrollar 1 estrategia para el fortalecimiento y madurez del proceso de gestión de proyectos que permitan garantizar el cumplimiento de los proyectos derivados del PETI en términos del alcance, tiempo y costo</t>
  </si>
  <si>
    <t>8038-2 Desarrollar 100% de los procesos, políticas y guías de gobernabilidad de las TIC, fundamentados en buenas prácticas que permitan el fortalecimiento de la capacidad institucional en lo que a la prestación de los servicios misionales que se soportan en las TICs</t>
  </si>
  <si>
    <t>8038-3 Garantizar 98% de la disponibilidad en la prestación de los servicios críticos de la entidad que apalancan la prestación de la oferta institucional de la Defensoría del espacio público</t>
  </si>
  <si>
    <t>% Ejecución</t>
  </si>
  <si>
    <t>Programada</t>
  </si>
  <si>
    <t>Ejecutada</t>
  </si>
  <si>
    <t>% Av. Físico</t>
  </si>
  <si>
    <t>Compromisos</t>
  </si>
  <si>
    <t>Aprop. disponible</t>
  </si>
  <si>
    <t>Actividad Proyecto (antes denominada meta)</t>
  </si>
  <si>
    <t>DESCRIPCIÓN</t>
  </si>
  <si>
    <t>Total Bogotá Camina Segura</t>
  </si>
  <si>
    <t>Ejecución física y presupuestal proyectos Departamento Administrativo de la Defensoría del Espacio Público - Vigencia 2024</t>
  </si>
  <si>
    <r>
      <t xml:space="preserve">Plan de desarrollo </t>
    </r>
    <r>
      <rPr>
        <b/>
        <i/>
        <sz val="14"/>
        <color theme="1"/>
        <rFont val="Arial Narrow"/>
        <family val="2"/>
      </rPr>
      <t>Bogotá Camina Segura</t>
    </r>
  </si>
  <si>
    <t>MAGNITUD 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</si>
</sst>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* #,##0.00_-;\-&quot;$&quot;* #,##0.00_-;_-&quot;$&quot;* &quot;-&quot;??_-;_-@_-"/>
    <numFmt numFmtId="165" formatCode="0.0%"/>
    <numFmt numFmtId="166" formatCode="_-&quot;$&quot;* #,##0_-;\-&quot;$&quot;* #,##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theme="1" tint="0.14999847407452621"/>
      <name val="Arial Narrow"/>
      <family val="2"/>
    </font>
    <font>
      <b/>
      <sz val="10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name val="Arial Narrow"/>
      <family val="2"/>
    </font>
    <font>
      <b/>
      <sz val="14"/>
      <color theme="1"/>
      <name val="Arial Narrow"/>
      <family val="2"/>
    </font>
    <font>
      <b/>
      <i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</cellStyleXfs>
  <cellXfs count="37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6" fillId="3" borderId="1" xfId="2" applyNumberFormat="1" applyFont="1" applyFill="1" applyBorder="1" applyAlignment="1" applyProtection="1">
      <alignment horizontal="center" vertical="center"/>
    </xf>
    <xf numFmtId="166" fontId="6" fillId="3" borderId="1" xfId="1" applyNumberFormat="1" applyFont="1" applyFill="1" applyBorder="1" applyAlignment="1" applyProtection="1">
      <alignment vertical="center"/>
      <protection locked="0"/>
    </xf>
    <xf numFmtId="166" fontId="4" fillId="3" borderId="1" xfId="1" applyNumberFormat="1" applyFont="1" applyFill="1" applyBorder="1" applyAlignment="1" applyProtection="1">
      <alignment vertical="center"/>
      <protection locked="0"/>
    </xf>
    <xf numFmtId="10" fontId="6" fillId="3" borderId="1" xfId="2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4" fillId="3" borderId="1" xfId="2" applyNumberFormat="1" applyFont="1" applyFill="1" applyBorder="1" applyAlignment="1" applyProtection="1">
      <alignment horizontal="center" vertical="center"/>
    </xf>
    <xf numFmtId="166" fontId="4" fillId="2" borderId="1" xfId="1" applyNumberFormat="1" applyFont="1" applyFill="1" applyBorder="1" applyAlignment="1" applyProtection="1">
      <alignment vertical="center"/>
    </xf>
    <xf numFmtId="10" fontId="6" fillId="2" borderId="1" xfId="2" applyNumberFormat="1" applyFont="1" applyFill="1" applyBorder="1" applyAlignment="1" applyProtection="1">
      <alignment horizontal="center" vertical="center"/>
    </xf>
    <xf numFmtId="9" fontId="4" fillId="3" borderId="1" xfId="2" applyFont="1" applyFill="1" applyBorder="1" applyAlignment="1" applyProtection="1">
      <alignment horizontal="center" vertical="center"/>
    </xf>
    <xf numFmtId="165" fontId="4" fillId="3" borderId="1" xfId="2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0" fontId="6" fillId="3" borderId="4" xfId="2" applyNumberFormat="1" applyFont="1" applyFill="1" applyBorder="1" applyAlignment="1" applyProtection="1">
      <alignment horizontal="center" vertical="center"/>
    </xf>
    <xf numFmtId="10" fontId="4" fillId="3" borderId="3" xfId="2" applyNumberFormat="1" applyFont="1" applyFill="1" applyBorder="1" applyAlignment="1" applyProtection="1">
      <alignment horizontal="center" vertical="center"/>
    </xf>
    <xf numFmtId="10" fontId="3" fillId="0" borderId="0" xfId="0" applyNumberFormat="1" applyFont="1" applyAlignment="1"/>
    <xf numFmtId="10" fontId="5" fillId="2" borderId="1" xfId="0" applyNumberFormat="1" applyFont="1" applyFill="1" applyBorder="1" applyAlignment="1">
      <alignment horizontal="center" vertical="center"/>
    </xf>
    <xf numFmtId="10" fontId="0" fillId="0" borderId="0" xfId="0" applyNumberFormat="1" applyAlignment="1"/>
    <xf numFmtId="0" fontId="9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8" fillId="2" borderId="1" xfId="4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4" xr:uid="{CECBCBD3-754E-466A-B706-725B3D7243DF}"/>
    <cellStyle name="Normal 4" xfId="3" xr:uid="{2A2134DB-2648-4552-910D-2563D490804E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F7284-1F32-4B61-AE01-D92C86DBD821}">
  <sheetPr>
    <pageSetUpPr fitToPage="1"/>
  </sheetPr>
  <dimension ref="B1:K46"/>
  <sheetViews>
    <sheetView showGridLines="0" tabSelected="1" zoomScaleNormal="100" workbookViewId="0">
      <selection activeCell="E1" sqref="E1"/>
    </sheetView>
  </sheetViews>
  <sheetFormatPr baseColWidth="10" defaultRowHeight="15" x14ac:dyDescent="0.25"/>
  <cols>
    <col min="1" max="1" width="1" style="1" customWidth="1"/>
    <col min="2" max="2" width="56.28515625" style="1" customWidth="1"/>
    <col min="3" max="3" width="8.28515625" style="1" bestFit="1" customWidth="1"/>
    <col min="4" max="4" width="7.42578125" style="1" bestFit="1" customWidth="1"/>
    <col min="5" max="6" width="10" style="1" bestFit="1" customWidth="1"/>
    <col min="7" max="7" width="10" style="25" bestFit="1" customWidth="1"/>
    <col min="8" max="8" width="15.5703125" style="1" customWidth="1"/>
    <col min="9" max="9" width="14.42578125" style="1" customWidth="1"/>
    <col min="10" max="10" width="10.140625" style="1" bestFit="1" customWidth="1"/>
    <col min="11" max="16384" width="11.42578125" style="1"/>
  </cols>
  <sheetData>
    <row r="1" spans="2:11" ht="24" customHeight="1" x14ac:dyDescent="0.25">
      <c r="B1" s="26" t="s">
        <v>39</v>
      </c>
    </row>
    <row r="2" spans="2:11" ht="18" x14ac:dyDescent="0.25">
      <c r="B2" s="26" t="s">
        <v>40</v>
      </c>
    </row>
    <row r="3" spans="2:11" x14ac:dyDescent="0.25">
      <c r="B3" s="2"/>
      <c r="C3" s="2"/>
      <c r="D3" s="2"/>
      <c r="E3" s="2"/>
      <c r="F3" s="2"/>
      <c r="G3" s="23"/>
      <c r="H3" s="2"/>
      <c r="I3" s="2"/>
      <c r="J3" s="2"/>
      <c r="K3" s="2"/>
    </row>
    <row r="4" spans="2:11" ht="16.5" x14ac:dyDescent="0.25">
      <c r="B4" s="28" t="s">
        <v>0</v>
      </c>
      <c r="C4" s="28"/>
      <c r="D4" s="28"/>
      <c r="E4" s="28"/>
      <c r="F4" s="28"/>
      <c r="G4" s="28"/>
      <c r="H4" s="28"/>
      <c r="I4" s="28"/>
      <c r="J4" s="28"/>
    </row>
    <row r="5" spans="2:11" x14ac:dyDescent="0.25">
      <c r="B5" s="33" t="s">
        <v>37</v>
      </c>
      <c r="C5" s="34"/>
      <c r="D5" s="35"/>
      <c r="E5" s="29" t="s">
        <v>41</v>
      </c>
      <c r="F5" s="29"/>
      <c r="G5" s="29"/>
      <c r="H5" s="30" t="s">
        <v>1</v>
      </c>
      <c r="I5" s="31"/>
      <c r="J5" s="32"/>
      <c r="K5" s="2"/>
    </row>
    <row r="6" spans="2:11" x14ac:dyDescent="0.25">
      <c r="B6" s="4" t="s">
        <v>36</v>
      </c>
      <c r="C6" s="4" t="s">
        <v>2</v>
      </c>
      <c r="D6" s="3" t="s">
        <v>3</v>
      </c>
      <c r="E6" s="4" t="s">
        <v>31</v>
      </c>
      <c r="F6" s="4" t="s">
        <v>32</v>
      </c>
      <c r="G6" s="24" t="s">
        <v>33</v>
      </c>
      <c r="H6" s="4" t="s">
        <v>35</v>
      </c>
      <c r="I6" s="4" t="s">
        <v>34</v>
      </c>
      <c r="J6" s="4" t="s">
        <v>30</v>
      </c>
      <c r="K6" s="2"/>
    </row>
    <row r="7" spans="2:11" ht="38.25" x14ac:dyDescent="0.25">
      <c r="B7" s="5" t="s">
        <v>4</v>
      </c>
      <c r="C7" s="6" t="s">
        <v>5</v>
      </c>
      <c r="D7" s="7">
        <v>2024</v>
      </c>
      <c r="E7" s="8">
        <v>1</v>
      </c>
      <c r="F7" s="9">
        <v>1</v>
      </c>
      <c r="G7" s="12">
        <v>1</v>
      </c>
      <c r="H7" s="10">
        <v>1695519360</v>
      </c>
      <c r="I7" s="11">
        <v>1693019360</v>
      </c>
      <c r="J7" s="12">
        <v>0.99852552553572727</v>
      </c>
      <c r="K7" s="2"/>
    </row>
    <row r="8" spans="2:11" ht="25.5" x14ac:dyDescent="0.25">
      <c r="B8" s="5" t="s">
        <v>6</v>
      </c>
      <c r="C8" s="13" t="s">
        <v>7</v>
      </c>
      <c r="D8" s="7">
        <v>2024</v>
      </c>
      <c r="E8" s="19">
        <v>33500</v>
      </c>
      <c r="F8" s="19">
        <v>31091.29</v>
      </c>
      <c r="G8" s="12">
        <v>0.92809820895522388</v>
      </c>
      <c r="H8" s="10">
        <v>925378322</v>
      </c>
      <c r="I8" s="11">
        <v>925477152</v>
      </c>
      <c r="J8" s="14">
        <v>1.0001067995625685</v>
      </c>
      <c r="K8" s="2"/>
    </row>
    <row r="9" spans="2:11" ht="38.25" x14ac:dyDescent="0.25">
      <c r="B9" s="5" t="s">
        <v>8</v>
      </c>
      <c r="C9" s="13" t="s">
        <v>7</v>
      </c>
      <c r="D9" s="7">
        <v>2024</v>
      </c>
      <c r="E9" s="19">
        <v>16</v>
      </c>
      <c r="F9" s="19">
        <v>16</v>
      </c>
      <c r="G9" s="12">
        <v>1</v>
      </c>
      <c r="H9" s="10">
        <v>873419999</v>
      </c>
      <c r="I9" s="11">
        <v>873419999</v>
      </c>
      <c r="J9" s="14">
        <v>1</v>
      </c>
      <c r="K9" s="2"/>
    </row>
    <row r="10" spans="2:11" ht="25.5" x14ac:dyDescent="0.25">
      <c r="B10" s="5" t="s">
        <v>9</v>
      </c>
      <c r="C10" s="13" t="s">
        <v>7</v>
      </c>
      <c r="D10" s="7">
        <v>2024</v>
      </c>
      <c r="E10" s="19">
        <v>2</v>
      </c>
      <c r="F10" s="19">
        <v>2</v>
      </c>
      <c r="G10" s="12">
        <v>1</v>
      </c>
      <c r="H10" s="10">
        <v>595130000</v>
      </c>
      <c r="I10" s="11">
        <v>595130000</v>
      </c>
      <c r="J10" s="14">
        <v>1</v>
      </c>
      <c r="K10" s="2"/>
    </row>
    <row r="11" spans="2:11" ht="25.5" x14ac:dyDescent="0.25">
      <c r="B11" s="5" t="s">
        <v>10</v>
      </c>
      <c r="C11" s="13" t="s">
        <v>7</v>
      </c>
      <c r="D11" s="7">
        <v>2024</v>
      </c>
      <c r="E11" s="19">
        <v>5</v>
      </c>
      <c r="F11" s="19">
        <v>4</v>
      </c>
      <c r="G11" s="12">
        <v>0.8</v>
      </c>
      <c r="H11" s="10">
        <v>56200000</v>
      </c>
      <c r="I11" s="11">
        <v>56200000</v>
      </c>
      <c r="J11" s="14">
        <v>1</v>
      </c>
      <c r="K11" s="2"/>
    </row>
    <row r="12" spans="2:11" x14ac:dyDescent="0.25">
      <c r="B12" s="2"/>
      <c r="C12" s="2"/>
      <c r="D12" s="36" t="s">
        <v>11</v>
      </c>
      <c r="E12" s="36"/>
      <c r="F12" s="36"/>
      <c r="G12" s="36"/>
      <c r="H12" s="15">
        <v>4145647681</v>
      </c>
      <c r="I12" s="15">
        <v>4143246511</v>
      </c>
      <c r="J12" s="16">
        <v>0.99942079737962175</v>
      </c>
      <c r="K12" s="2"/>
    </row>
    <row r="13" spans="2:11" x14ac:dyDescent="0.25">
      <c r="B13" s="2"/>
      <c r="C13" s="2"/>
      <c r="D13" s="2"/>
      <c r="E13" s="2"/>
      <c r="F13" s="2"/>
      <c r="G13" s="23"/>
      <c r="H13" s="2"/>
      <c r="I13" s="2"/>
      <c r="J13" s="2"/>
      <c r="K13" s="2"/>
    </row>
    <row r="14" spans="2:11" ht="16.5" x14ac:dyDescent="0.25">
      <c r="B14" s="28" t="s">
        <v>12</v>
      </c>
      <c r="C14" s="28"/>
      <c r="D14" s="28"/>
      <c r="E14" s="28"/>
      <c r="F14" s="28"/>
      <c r="G14" s="28"/>
      <c r="H14" s="28"/>
      <c r="I14" s="28"/>
      <c r="J14" s="28"/>
      <c r="K14" s="2"/>
    </row>
    <row r="15" spans="2:11" x14ac:dyDescent="0.25">
      <c r="B15" s="33" t="s">
        <v>37</v>
      </c>
      <c r="C15" s="34"/>
      <c r="D15" s="35"/>
      <c r="E15" s="29" t="s">
        <v>41</v>
      </c>
      <c r="F15" s="29"/>
      <c r="G15" s="29"/>
      <c r="H15" s="30" t="s">
        <v>1</v>
      </c>
      <c r="I15" s="31"/>
      <c r="J15" s="32"/>
      <c r="K15" s="2"/>
    </row>
    <row r="16" spans="2:11" x14ac:dyDescent="0.25">
      <c r="B16" s="4" t="s">
        <v>36</v>
      </c>
      <c r="C16" s="4" t="s">
        <v>2</v>
      </c>
      <c r="D16" s="3" t="s">
        <v>3</v>
      </c>
      <c r="E16" s="4" t="s">
        <v>31</v>
      </c>
      <c r="F16" s="4" t="s">
        <v>32</v>
      </c>
      <c r="G16" s="24" t="s">
        <v>33</v>
      </c>
      <c r="H16" s="4" t="s">
        <v>35</v>
      </c>
      <c r="I16" s="4" t="s">
        <v>34</v>
      </c>
      <c r="J16" s="4" t="s">
        <v>30</v>
      </c>
      <c r="K16" s="2"/>
    </row>
    <row r="17" spans="2:11" ht="25.5" x14ac:dyDescent="0.25">
      <c r="B17" s="27" t="s">
        <v>13</v>
      </c>
      <c r="C17" s="13" t="s">
        <v>7</v>
      </c>
      <c r="D17" s="7">
        <v>2024</v>
      </c>
      <c r="E17" s="19">
        <v>2</v>
      </c>
      <c r="F17" s="19">
        <v>2</v>
      </c>
      <c r="G17" s="12">
        <v>1</v>
      </c>
      <c r="H17" s="10">
        <v>108450000</v>
      </c>
      <c r="I17" s="11">
        <v>108450000</v>
      </c>
      <c r="J17" s="14">
        <v>1</v>
      </c>
      <c r="K17" s="2"/>
    </row>
    <row r="18" spans="2:11" x14ac:dyDescent="0.25">
      <c r="B18" s="2"/>
      <c r="C18" s="2"/>
      <c r="D18" s="36" t="s">
        <v>11</v>
      </c>
      <c r="E18" s="36"/>
      <c r="F18" s="36"/>
      <c r="G18" s="36"/>
      <c r="H18" s="15">
        <v>108450000</v>
      </c>
      <c r="I18" s="15">
        <v>108450000</v>
      </c>
      <c r="J18" s="16">
        <v>1</v>
      </c>
      <c r="K18" s="2"/>
    </row>
    <row r="19" spans="2:11" x14ac:dyDescent="0.25">
      <c r="B19" s="2"/>
      <c r="C19" s="2"/>
      <c r="D19" s="2"/>
      <c r="E19" s="2"/>
      <c r="F19" s="2"/>
      <c r="G19" s="23"/>
      <c r="H19" s="2"/>
      <c r="I19" s="2"/>
      <c r="J19" s="2"/>
      <c r="K19" s="2"/>
    </row>
    <row r="20" spans="2:11" ht="16.5" x14ac:dyDescent="0.25">
      <c r="B20" s="28" t="s">
        <v>14</v>
      </c>
      <c r="C20" s="28"/>
      <c r="D20" s="28"/>
      <c r="E20" s="28"/>
      <c r="F20" s="28"/>
      <c r="G20" s="28"/>
      <c r="H20" s="28"/>
      <c r="I20" s="28"/>
      <c r="J20" s="28"/>
      <c r="K20" s="2"/>
    </row>
    <row r="21" spans="2:11" x14ac:dyDescent="0.25">
      <c r="B21" s="33" t="s">
        <v>37</v>
      </c>
      <c r="C21" s="34"/>
      <c r="D21" s="35"/>
      <c r="E21" s="29" t="s">
        <v>41</v>
      </c>
      <c r="F21" s="29"/>
      <c r="G21" s="29"/>
      <c r="H21" s="30" t="s">
        <v>1</v>
      </c>
      <c r="I21" s="31"/>
      <c r="J21" s="32"/>
      <c r="K21" s="2"/>
    </row>
    <row r="22" spans="2:11" x14ac:dyDescent="0.25">
      <c r="B22" s="4" t="s">
        <v>36</v>
      </c>
      <c r="C22" s="4" t="s">
        <v>15</v>
      </c>
      <c r="D22" s="3" t="s">
        <v>3</v>
      </c>
      <c r="E22" s="4" t="s">
        <v>31</v>
      </c>
      <c r="F22" s="4" t="s">
        <v>32</v>
      </c>
      <c r="G22" s="24" t="s">
        <v>33</v>
      </c>
      <c r="H22" s="4" t="s">
        <v>35</v>
      </c>
      <c r="I22" s="4" t="s">
        <v>34</v>
      </c>
      <c r="J22" s="4" t="s">
        <v>30</v>
      </c>
      <c r="K22" s="2"/>
    </row>
    <row r="23" spans="2:11" ht="38.25" x14ac:dyDescent="0.25">
      <c r="B23" s="5" t="s">
        <v>16</v>
      </c>
      <c r="C23" s="13" t="s">
        <v>5</v>
      </c>
      <c r="D23" s="7">
        <v>2024</v>
      </c>
      <c r="E23" s="17">
        <v>1</v>
      </c>
      <c r="F23" s="18">
        <v>1</v>
      </c>
      <c r="G23" s="12">
        <v>1</v>
      </c>
      <c r="H23" s="10">
        <v>371352802</v>
      </c>
      <c r="I23" s="10">
        <v>370764001</v>
      </c>
      <c r="J23" s="12">
        <v>0.99841444309339022</v>
      </c>
      <c r="K23" s="2"/>
    </row>
    <row r="24" spans="2:11" ht="38.25" x14ac:dyDescent="0.25">
      <c r="B24" s="5" t="s">
        <v>17</v>
      </c>
      <c r="C24" s="13" t="s">
        <v>5</v>
      </c>
      <c r="D24" s="7">
        <v>2024</v>
      </c>
      <c r="E24" s="17">
        <v>1</v>
      </c>
      <c r="F24" s="18">
        <v>1</v>
      </c>
      <c r="G24" s="12">
        <v>1</v>
      </c>
      <c r="H24" s="10">
        <v>141057333</v>
      </c>
      <c r="I24" s="10">
        <v>141057333</v>
      </c>
      <c r="J24" s="12">
        <v>1</v>
      </c>
      <c r="K24" s="2"/>
    </row>
    <row r="25" spans="2:11" ht="38.25" x14ac:dyDescent="0.25">
      <c r="B25" s="5" t="s">
        <v>18</v>
      </c>
      <c r="C25" s="13" t="s">
        <v>5</v>
      </c>
      <c r="D25" s="7">
        <v>2024</v>
      </c>
      <c r="E25" s="17">
        <v>1</v>
      </c>
      <c r="F25" s="18">
        <v>1</v>
      </c>
      <c r="G25" s="12">
        <v>1</v>
      </c>
      <c r="H25" s="10">
        <v>930261352</v>
      </c>
      <c r="I25" s="11">
        <v>929946602</v>
      </c>
      <c r="J25" s="14">
        <v>0.99966165422295217</v>
      </c>
      <c r="K25" s="2"/>
    </row>
    <row r="26" spans="2:11" ht="25.5" x14ac:dyDescent="0.25">
      <c r="B26" s="5" t="s">
        <v>19</v>
      </c>
      <c r="C26" s="13" t="s">
        <v>5</v>
      </c>
      <c r="D26" s="7">
        <v>2024</v>
      </c>
      <c r="E26" s="17">
        <v>1</v>
      </c>
      <c r="F26" s="18">
        <v>1</v>
      </c>
      <c r="G26" s="12">
        <v>1</v>
      </c>
      <c r="H26" s="10">
        <v>905190311</v>
      </c>
      <c r="I26" s="11">
        <v>905015566</v>
      </c>
      <c r="J26" s="14">
        <v>0.99980695219792293</v>
      </c>
      <c r="K26" s="2"/>
    </row>
    <row r="27" spans="2:11" x14ac:dyDescent="0.25">
      <c r="B27" s="2"/>
      <c r="C27" s="2"/>
      <c r="D27" s="36" t="s">
        <v>11</v>
      </c>
      <c r="E27" s="36"/>
      <c r="F27" s="36"/>
      <c r="G27" s="36"/>
      <c r="H27" s="15">
        <v>2347861798</v>
      </c>
      <c r="I27" s="15">
        <v>2346783502</v>
      </c>
      <c r="J27" s="16">
        <v>0.99954073276335154</v>
      </c>
      <c r="K27" s="2"/>
    </row>
    <row r="28" spans="2:11" x14ac:dyDescent="0.25">
      <c r="B28" s="2"/>
      <c r="C28" s="2"/>
      <c r="D28" s="2"/>
      <c r="E28" s="2"/>
      <c r="F28" s="2"/>
      <c r="G28" s="23"/>
      <c r="H28" s="2"/>
      <c r="I28" s="2"/>
      <c r="J28" s="2"/>
      <c r="K28" s="2"/>
    </row>
    <row r="29" spans="2:11" ht="16.5" x14ac:dyDescent="0.25">
      <c r="B29" s="28" t="s">
        <v>20</v>
      </c>
      <c r="C29" s="28"/>
      <c r="D29" s="28"/>
      <c r="E29" s="28"/>
      <c r="F29" s="28"/>
      <c r="G29" s="28"/>
      <c r="H29" s="28"/>
      <c r="I29" s="28"/>
      <c r="J29" s="28"/>
      <c r="K29" s="2"/>
    </row>
    <row r="30" spans="2:11" x14ac:dyDescent="0.25">
      <c r="B30" s="33" t="s">
        <v>37</v>
      </c>
      <c r="C30" s="34"/>
      <c r="D30" s="35"/>
      <c r="E30" s="29" t="s">
        <v>41</v>
      </c>
      <c r="F30" s="29"/>
      <c r="G30" s="29"/>
      <c r="H30" s="30" t="s">
        <v>1</v>
      </c>
      <c r="I30" s="31"/>
      <c r="J30" s="32"/>
      <c r="K30" s="2"/>
    </row>
    <row r="31" spans="2:11" x14ac:dyDescent="0.25">
      <c r="B31" s="4" t="s">
        <v>36</v>
      </c>
      <c r="C31" s="4" t="s">
        <v>15</v>
      </c>
      <c r="D31" s="3" t="s">
        <v>3</v>
      </c>
      <c r="E31" s="4" t="s">
        <v>31</v>
      </c>
      <c r="F31" s="4" t="s">
        <v>32</v>
      </c>
      <c r="G31" s="24" t="s">
        <v>33</v>
      </c>
      <c r="H31" s="4" t="s">
        <v>35</v>
      </c>
      <c r="I31" s="4" t="s">
        <v>34</v>
      </c>
      <c r="J31" s="4" t="s">
        <v>30</v>
      </c>
      <c r="K31" s="2"/>
    </row>
    <row r="32" spans="2:11" x14ac:dyDescent="0.25">
      <c r="B32" s="5" t="s">
        <v>21</v>
      </c>
      <c r="C32" s="13" t="s">
        <v>7</v>
      </c>
      <c r="D32" s="7">
        <v>2024</v>
      </c>
      <c r="E32" s="19">
        <v>1400000</v>
      </c>
      <c r="F32" s="19">
        <v>1401783.4</v>
      </c>
      <c r="G32" s="12">
        <v>1.001273857142857</v>
      </c>
      <c r="H32" s="10">
        <v>2693574319</v>
      </c>
      <c r="I32" s="11">
        <v>2606722246</v>
      </c>
      <c r="J32" s="14">
        <v>0.9677558282363472</v>
      </c>
      <c r="K32" s="2"/>
    </row>
    <row r="33" spans="2:11" x14ac:dyDescent="0.25">
      <c r="B33" s="5" t="s">
        <v>22</v>
      </c>
      <c r="C33" s="13" t="s">
        <v>7</v>
      </c>
      <c r="D33" s="7">
        <v>2024</v>
      </c>
      <c r="E33" s="19">
        <v>500000</v>
      </c>
      <c r="F33" s="19">
        <v>500130.72000000003</v>
      </c>
      <c r="G33" s="12">
        <v>1.0002614400000001</v>
      </c>
      <c r="H33" s="10">
        <v>630987633</v>
      </c>
      <c r="I33" s="11">
        <v>630987633</v>
      </c>
      <c r="J33" s="14">
        <v>1</v>
      </c>
      <c r="K33" s="2"/>
    </row>
    <row r="34" spans="2:11" ht="38.25" x14ac:dyDescent="0.25">
      <c r="B34" s="5" t="s">
        <v>23</v>
      </c>
      <c r="C34" s="13" t="s">
        <v>7</v>
      </c>
      <c r="D34" s="7">
        <v>2024</v>
      </c>
      <c r="E34" s="19">
        <v>1</v>
      </c>
      <c r="F34" s="19">
        <v>1</v>
      </c>
      <c r="G34" s="12">
        <v>1</v>
      </c>
      <c r="H34" s="10">
        <v>185468000</v>
      </c>
      <c r="I34" s="11">
        <v>185468000</v>
      </c>
      <c r="J34" s="14">
        <v>1</v>
      </c>
      <c r="K34" s="2"/>
    </row>
    <row r="35" spans="2:11" ht="25.5" x14ac:dyDescent="0.25">
      <c r="B35" s="5" t="s">
        <v>24</v>
      </c>
      <c r="C35" s="13" t="s">
        <v>7</v>
      </c>
      <c r="D35" s="7">
        <v>2024</v>
      </c>
      <c r="E35" s="19">
        <v>0.15</v>
      </c>
      <c r="F35" s="19">
        <v>0.15</v>
      </c>
      <c r="G35" s="12">
        <v>1</v>
      </c>
      <c r="H35" s="10">
        <v>21231000</v>
      </c>
      <c r="I35" s="11">
        <v>21231000</v>
      </c>
      <c r="J35" s="14">
        <v>1</v>
      </c>
      <c r="K35" s="2"/>
    </row>
    <row r="36" spans="2:11" x14ac:dyDescent="0.25">
      <c r="B36" s="2"/>
      <c r="C36" s="2"/>
      <c r="D36" s="36" t="s">
        <v>11</v>
      </c>
      <c r="E36" s="36"/>
      <c r="F36" s="36"/>
      <c r="G36" s="36"/>
      <c r="H36" s="15">
        <v>3531260952</v>
      </c>
      <c r="I36" s="15">
        <v>3444408879</v>
      </c>
      <c r="J36" s="16">
        <v>0.97540479897108434</v>
      </c>
      <c r="K36" s="2"/>
    </row>
    <row r="37" spans="2:11" x14ac:dyDescent="0.25">
      <c r="B37" s="2"/>
      <c r="C37" s="2"/>
      <c r="D37" s="2"/>
      <c r="E37" s="2"/>
      <c r="F37" s="2"/>
      <c r="G37" s="23"/>
      <c r="H37" s="2"/>
      <c r="I37" s="2"/>
      <c r="J37" s="2"/>
      <c r="K37" s="2"/>
    </row>
    <row r="38" spans="2:11" ht="16.5" x14ac:dyDescent="0.25">
      <c r="B38" s="28" t="s">
        <v>25</v>
      </c>
      <c r="C38" s="28"/>
      <c r="D38" s="28"/>
      <c r="E38" s="28"/>
      <c r="F38" s="28"/>
      <c r="G38" s="28"/>
      <c r="H38" s="28"/>
      <c r="I38" s="28"/>
      <c r="J38" s="28"/>
      <c r="K38" s="2"/>
    </row>
    <row r="39" spans="2:11" x14ac:dyDescent="0.25">
      <c r="B39" s="33" t="s">
        <v>37</v>
      </c>
      <c r="C39" s="34"/>
      <c r="D39" s="35"/>
      <c r="E39" s="29" t="s">
        <v>41</v>
      </c>
      <c r="F39" s="29"/>
      <c r="G39" s="29"/>
      <c r="H39" s="30" t="s">
        <v>1</v>
      </c>
      <c r="I39" s="31"/>
      <c r="J39" s="32"/>
      <c r="K39" s="2"/>
    </row>
    <row r="40" spans="2:11" x14ac:dyDescent="0.25">
      <c r="B40" s="4" t="s">
        <v>36</v>
      </c>
      <c r="C40" s="4" t="s">
        <v>26</v>
      </c>
      <c r="D40" s="3" t="s">
        <v>3</v>
      </c>
      <c r="E40" s="4" t="s">
        <v>31</v>
      </c>
      <c r="F40" s="4" t="s">
        <v>32</v>
      </c>
      <c r="G40" s="24" t="s">
        <v>33</v>
      </c>
      <c r="H40" s="4" t="s">
        <v>35</v>
      </c>
      <c r="I40" s="4" t="s">
        <v>34</v>
      </c>
      <c r="J40" s="4" t="s">
        <v>30</v>
      </c>
      <c r="K40" s="2"/>
    </row>
    <row r="41" spans="2:11" ht="38.25" x14ac:dyDescent="0.25">
      <c r="B41" s="5" t="s">
        <v>27</v>
      </c>
      <c r="C41" s="13" t="s">
        <v>5</v>
      </c>
      <c r="D41" s="7">
        <v>2024</v>
      </c>
      <c r="E41" s="20">
        <v>1</v>
      </c>
      <c r="F41" s="19">
        <v>1</v>
      </c>
      <c r="G41" s="21">
        <v>1</v>
      </c>
      <c r="H41" s="10">
        <v>273208200</v>
      </c>
      <c r="I41" s="10">
        <v>271585000</v>
      </c>
      <c r="J41" s="12">
        <v>0.99405874347841683</v>
      </c>
      <c r="K41" s="2"/>
    </row>
    <row r="42" spans="2:11" ht="51" x14ac:dyDescent="0.25">
      <c r="B42" s="5" t="s">
        <v>28</v>
      </c>
      <c r="C42" s="13" t="s">
        <v>5</v>
      </c>
      <c r="D42" s="7">
        <v>2024</v>
      </c>
      <c r="E42" s="22">
        <v>1</v>
      </c>
      <c r="F42" s="14">
        <v>1</v>
      </c>
      <c r="G42" s="21">
        <v>1</v>
      </c>
      <c r="H42" s="10">
        <v>84000000</v>
      </c>
      <c r="I42" s="10">
        <v>84000000</v>
      </c>
      <c r="J42" s="12">
        <v>1</v>
      </c>
      <c r="K42" s="2"/>
    </row>
    <row r="43" spans="2:11" ht="38.25" x14ac:dyDescent="0.25">
      <c r="B43" s="5" t="s">
        <v>29</v>
      </c>
      <c r="C43" s="13" t="s">
        <v>5</v>
      </c>
      <c r="D43" s="7">
        <v>2024</v>
      </c>
      <c r="E43" s="22">
        <v>0.98</v>
      </c>
      <c r="F43" s="14">
        <v>0.98</v>
      </c>
      <c r="G43" s="12">
        <v>1</v>
      </c>
      <c r="H43" s="10">
        <v>505077666</v>
      </c>
      <c r="I43" s="10">
        <v>504428381</v>
      </c>
      <c r="J43" s="14">
        <v>0.99871448483330882</v>
      </c>
      <c r="K43" s="2"/>
    </row>
    <row r="44" spans="2:11" x14ac:dyDescent="0.25">
      <c r="B44" s="2"/>
      <c r="C44" s="2"/>
      <c r="D44" s="36" t="s">
        <v>11</v>
      </c>
      <c r="E44" s="36"/>
      <c r="F44" s="36"/>
      <c r="G44" s="36"/>
      <c r="H44" s="15">
        <v>862285866</v>
      </c>
      <c r="I44" s="15">
        <v>860013381</v>
      </c>
      <c r="J44" s="16">
        <v>0.9973645804835678</v>
      </c>
      <c r="K44" s="2"/>
    </row>
    <row r="46" spans="2:11" x14ac:dyDescent="0.25">
      <c r="D46" s="36" t="s">
        <v>38</v>
      </c>
      <c r="E46" s="36"/>
      <c r="F46" s="36"/>
      <c r="G46" s="36"/>
      <c r="H46" s="15">
        <f>H44+H36+H27+H18+H12</f>
        <v>10995506297</v>
      </c>
      <c r="I46" s="15">
        <f>I44+I36+I27+I18+I12</f>
        <v>10902902273</v>
      </c>
      <c r="J46" s="16">
        <f>I46/H46</f>
        <v>0.99157801182604333</v>
      </c>
    </row>
  </sheetData>
  <mergeCells count="26">
    <mergeCell ref="D44:G44"/>
    <mergeCell ref="B38:J38"/>
    <mergeCell ref="D46:G46"/>
    <mergeCell ref="B39:D39"/>
    <mergeCell ref="D36:G36"/>
    <mergeCell ref="E39:G39"/>
    <mergeCell ref="H39:J39"/>
    <mergeCell ref="D27:G27"/>
    <mergeCell ref="E30:G30"/>
    <mergeCell ref="H30:J30"/>
    <mergeCell ref="B29:J29"/>
    <mergeCell ref="B30:D30"/>
    <mergeCell ref="D18:G18"/>
    <mergeCell ref="E21:G21"/>
    <mergeCell ref="H21:J21"/>
    <mergeCell ref="B20:J20"/>
    <mergeCell ref="B21:D21"/>
    <mergeCell ref="B4:J4"/>
    <mergeCell ref="E5:G5"/>
    <mergeCell ref="H5:J5"/>
    <mergeCell ref="B5:D5"/>
    <mergeCell ref="B15:D15"/>
    <mergeCell ref="E15:G15"/>
    <mergeCell ref="B14:J14"/>
    <mergeCell ref="H15:J15"/>
    <mergeCell ref="D12:G12"/>
  </mergeCells>
  <pageMargins left="0.39370078740157483" right="0.39370078740157483" top="0.39370078740157483" bottom="0.39370078740157483" header="0" footer="0"/>
  <pageSetup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7d198d-ce2d-4089-b971-a4560e405573">
      <Terms xmlns="http://schemas.microsoft.com/office/infopath/2007/PartnerControls"/>
    </lcf76f155ced4ddcb4097134ff3c332f>
    <TaxCatchAll xmlns="54feb777-8c2a-4440-8142-7764fcd4b2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26445EB563C4490206962DF13F12B" ma:contentTypeVersion="18" ma:contentTypeDescription="Create a new document." ma:contentTypeScope="" ma:versionID="df7583c84131751542fa725a1dd742cc">
  <xsd:schema xmlns:xsd="http://www.w3.org/2001/XMLSchema" xmlns:xs="http://www.w3.org/2001/XMLSchema" xmlns:p="http://schemas.microsoft.com/office/2006/metadata/properties" xmlns:ns2="647d198d-ce2d-4089-b971-a4560e405573" xmlns:ns3="54feb777-8c2a-4440-8142-7764fcd4b27f" targetNamespace="http://schemas.microsoft.com/office/2006/metadata/properties" ma:root="true" ma:fieldsID="f9c7db1d087830ade2903df35e22971b" ns2:_="" ns3:_="">
    <xsd:import namespace="647d198d-ce2d-4089-b971-a4560e405573"/>
    <xsd:import namespace="54feb777-8c2a-4440-8142-7764fcd4b2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d198d-ce2d-4089-b971-a4560e4055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ed3cf9b-5c39-45b0-81a8-e708307ed6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eb777-8c2a-4440-8142-7764fcd4b27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20e257-dc98-42b3-acca-33cc8b93de65}" ma:internalName="TaxCatchAll" ma:showField="CatchAllData" ma:web="54feb777-8c2a-4440-8142-7764fcd4b2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42E6A4-C18E-4C45-9F45-9E0DEE15E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C59007-E9A9-49C8-8712-230FDCA823B7}">
  <ds:schemaRefs>
    <ds:schemaRef ds:uri="http://schemas.microsoft.com/office/2006/documentManagement/types"/>
    <ds:schemaRef ds:uri="http://schemas.microsoft.com/office/2006/metadata/properties"/>
    <ds:schemaRef ds:uri="54feb777-8c2a-4440-8142-7764fcd4b27f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47d198d-ce2d-4089-b971-a4560e40557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F84F632-A2D3-4F90-9492-5907F8A8A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7d198d-ce2d-4089-b971-a4560e405573"/>
    <ds:schemaRef ds:uri="54feb777-8c2a-4440-8142-7764fcd4b2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Vigencia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Arango Vargas</dc:creator>
  <cp:lastModifiedBy>Fernando Arturo Lizarazo</cp:lastModifiedBy>
  <cp:lastPrinted>2025-01-27T12:31:45Z</cp:lastPrinted>
  <dcterms:created xsi:type="dcterms:W3CDTF">2025-01-27T11:47:51Z</dcterms:created>
  <dcterms:modified xsi:type="dcterms:W3CDTF">2025-01-28T20:59:28Z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0x01010019326445EB563C4490206962DF13F12B</vt:lpwstr>
  </property>
  <property fmtid="{D5CDD505-2E9C-101B-9397-08002B2CF9AE}" pid="3" name="MediaServiceImageTags">
    <vt:lpwstr/>
  </property>
</Properties>
</file>